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3" i="1" l="1"/>
  <c r="G33" i="1"/>
  <c r="H30" i="1"/>
  <c r="H10" i="1" s="1"/>
  <c r="H35" i="1" s="1"/>
  <c r="G30" i="1"/>
  <c r="H27" i="1"/>
  <c r="H17" i="1"/>
  <c r="G17" i="1"/>
  <c r="G10" i="1" s="1"/>
  <c r="G35" i="1" s="1"/>
  <c r="D17" i="1"/>
  <c r="D10" i="1"/>
  <c r="C10" i="1"/>
</calcChain>
</file>

<file path=xl/sharedStrings.xml><?xml version="1.0" encoding="utf-8"?>
<sst xmlns="http://schemas.openxmlformats.org/spreadsheetml/2006/main" count="164" uniqueCount="48">
  <si>
    <t>от ______ № ___________________</t>
  </si>
  <si>
    <r>
      <t xml:space="preserve">Сведения об имуществе, закрепленном за </t>
    </r>
    <r>
      <rPr>
        <b/>
        <u/>
        <sz val="9"/>
        <rFont val="Times New Roman"/>
        <family val="1"/>
        <charset val="204"/>
      </rPr>
      <t>МБУ ЛК им. Е. Елесиной г. Челябинска</t>
    </r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</si>
  <si>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</si>
  <si>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</si>
  <si>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</si>
  <si>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</si>
  <si>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</si>
  <si>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</si>
  <si>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</si>
  <si>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</si>
  <si>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</si>
  <si>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</si>
  <si>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</si>
  <si>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</si>
  <si>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</si>
  <si>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</si>
  <si>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</si>
  <si>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</si>
  <si>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Нежилое здание (входная группа)</t>
  </si>
  <si>
    <t>г.Челябинск, пр. Ленина, 84</t>
  </si>
  <si>
    <t>адм.-хозяйственное</t>
  </si>
  <si>
    <t>нет</t>
  </si>
  <si>
    <t>МБУ ЛК им. Е Елесиной г.Челябинск</t>
  </si>
  <si>
    <t>оперативное управление</t>
  </si>
  <si>
    <t>Нежилое здание(реконструир.объект кап.стр-ва территории спорт.ядра ЦПКиО им.Гагарина под л/а стадион с адм-хоз.сектором (3 очередь строительства)</t>
  </si>
  <si>
    <t>Нежилое здане (центр технического обеспечения)</t>
  </si>
  <si>
    <t>Нежилое здание (эллинг)</t>
  </si>
  <si>
    <t>Часть 1-ой очереди легкоатлетического стадиона в составе:</t>
  </si>
  <si>
    <t>учебно-тренировочное</t>
  </si>
  <si>
    <t>Сооружение (спортивный газон):</t>
  </si>
  <si>
    <t>Спортивное легкоатлетическое покрытие Mondo</t>
  </si>
  <si>
    <t>Искусственное  травянное  покрытие</t>
  </si>
  <si>
    <t>Ограждения стадиона</t>
  </si>
  <si>
    <t>Подпорная стенка</t>
  </si>
  <si>
    <t>Сооружение (беговые дорожки):</t>
  </si>
  <si>
    <t>Конструкция дорожек и мощение тротуаров плиткой</t>
  </si>
  <si>
    <t>Дождевая канализация и дренаж</t>
  </si>
  <si>
    <t>Ограждение дорожки</t>
  </si>
  <si>
    <t>Сооружение (секторы):</t>
  </si>
  <si>
    <t>Места для размещения судей</t>
  </si>
  <si>
    <t>спортивно-зрелищное</t>
  </si>
  <si>
    <t>Сооружение (южная трибуна):</t>
  </si>
  <si>
    <t>Южная трибуна и расширение Западной трибуны</t>
  </si>
  <si>
    <t>Сооружение (КТПН)</t>
  </si>
  <si>
    <t>Сооружение (западная трибуна):</t>
  </si>
  <si>
    <t xml:space="preserve">Западная трибуна </t>
  </si>
  <si>
    <t>Движимое имущество всего: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</si>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</sst>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4" xfId="0" applyNumberFormat="1" applyFont="1" applyFill="1" applyBorder="1" applyAlignment="1">
      <alignment horizontal="left" wrapText="1"/>
    </xf>
    <xf numFmtId="14" fontId="1" fillId="2" borderId="4" xfId="0" applyNumberFormat="1" applyFont="1" applyFill="1" applyBorder="1" applyAlignment="1">
      <alignment horizontal="center" wrapText="1"/>
    </xf>
    <xf numFmtId="0" fontId="1" fillId="2" borderId="4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left" wrapText="1"/>
    </xf>
    <xf numFmtId="14" fontId="1" fillId="2" borderId="6" xfId="0" applyNumberFormat="1" applyFont="1" applyFill="1" applyBorder="1" applyAlignment="1">
      <alignment horizontal="center" wrapText="1"/>
    </xf>
    <xf numFmtId="0" fontId="1" fillId="2" borderId="6" xfId="0" applyNumberFormat="1" applyFont="1" applyFill="1" applyBorder="1" applyAlignment="1">
      <alignment horizontal="center" wrapText="1"/>
    </xf>
    <xf numFmtId="164" fontId="1" fillId="2" borderId="6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wrapText="1"/>
    </xf>
    <xf numFmtId="0" fontId="1" fillId="2" borderId="7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center" wrapText="1"/>
    </xf>
    <xf numFmtId="14" fontId="1" fillId="2" borderId="9" xfId="0" applyNumberFormat="1" applyFont="1" applyFill="1" applyBorder="1" applyAlignment="1">
      <alignment horizontal="center" wrapText="1"/>
    </xf>
    <xf numFmtId="0" fontId="1" fillId="2" borderId="9" xfId="0" applyNumberFormat="1" applyFont="1" applyFill="1" applyBorder="1" applyAlignment="1">
      <alignment horizontal="center" wrapText="1"/>
    </xf>
    <xf numFmtId="164" fontId="1" fillId="2" borderId="9" xfId="0" applyNumberFormat="1" applyFont="1" applyFill="1" applyBorder="1" applyAlignment="1">
      <alignment horizontal="right"/>
    </xf>
    <xf numFmtId="0" fontId="1" fillId="2" borderId="10" xfId="0" applyNumberFormat="1" applyFont="1" applyFill="1" applyBorder="1" applyAlignment="1">
      <alignment horizontal="left" wrapText="1"/>
    </xf>
    <xf numFmtId="14" fontId="1" fillId="2" borderId="11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center" wrapText="1"/>
    </xf>
    <xf numFmtId="0" fontId="1" fillId="2" borderId="12" xfId="0" applyNumberFormat="1" applyFont="1" applyFill="1" applyBorder="1" applyAlignment="1">
      <alignment horizontal="left" wrapText="1"/>
    </xf>
    <xf numFmtId="14" fontId="1" fillId="2" borderId="13" xfId="0" applyNumberFormat="1" applyFont="1" applyFill="1" applyBorder="1" applyAlignment="1">
      <alignment horizontal="center" wrapText="1"/>
    </xf>
    <xf numFmtId="0" fontId="1" fillId="2" borderId="13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>
      <alignment horizontal="left" wrapText="1"/>
    </xf>
    <xf numFmtId="14" fontId="1" fillId="2" borderId="14" xfId="0" applyNumberFormat="1" applyFont="1" applyFill="1" applyBorder="1" applyAlignment="1">
      <alignment horizontal="center" wrapText="1"/>
    </xf>
    <xf numFmtId="0" fontId="1" fillId="2" borderId="14" xfId="0" applyNumberFormat="1" applyFont="1" applyFill="1" applyBorder="1" applyAlignment="1">
      <alignment horizontal="center" wrapText="1"/>
    </xf>
    <xf numFmtId="164" fontId="1" fillId="2" borderId="14" xfId="0" applyNumberFormat="1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 wrapText="1"/>
    </xf>
    <xf numFmtId="0" fontId="1" fillId="2" borderId="9" xfId="0" applyNumberFormat="1" applyFont="1" applyFill="1" applyBorder="1" applyAlignment="1">
      <alignment horizontal="left" wrapText="1"/>
    </xf>
    <xf numFmtId="4" fontId="4" fillId="2" borderId="9" xfId="0" applyNumberFormat="1" applyFont="1" applyFill="1" applyBorder="1" applyAlignment="1">
      <alignment horizontal="right"/>
    </xf>
    <xf numFmtId="0" fontId="2" fillId="2" borderId="9" xfId="0" applyNumberFormat="1" applyFont="1" applyFill="1" applyBorder="1" applyAlignment="1">
      <alignment horizontal="left" wrapText="1"/>
    </xf>
    <xf numFmtId="165" fontId="1" fillId="2" borderId="9" xfId="0" applyNumberFormat="1" applyFont="1" applyFill="1" applyBorder="1" applyAlignment="1">
      <alignment horizontal="center" wrapText="1"/>
    </xf>
    <xf numFmtId="4" fontId="4" fillId="2" borderId="8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0" fillId="2" borderId="0" xfId="0" applyFill="1"/>
    <xf numFmtId="164" fontId="1" fillId="2" borderId="4" xfId="0" applyNumberFormat="1" applyFont="1" applyFill="1" applyBorder="1" applyAlignment="1">
      <alignment horizontal="right"/>
    </xf>
    <xf numFmtId="4" fontId="4" fillId="2" borderId="4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horizontal="center" wrapText="1"/>
    </xf>
    <xf numFmtId="164" fontId="1" fillId="2" borderId="13" xfId="0" applyNumberFormat="1" applyFont="1" applyFill="1" applyBorder="1" applyAlignment="1">
      <alignment horizontal="right"/>
    </xf>
    <xf numFmtId="0" fontId="1" fillId="2" borderId="13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4" fontId="2" fillId="3" borderId="9" xfId="0" applyNumberFormat="1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28" workbookViewId="0">
      <selection activeCell="O31" sqref="O31:P31"/>
    </sheetView>
  </sheetViews>
  <sheetFormatPr defaultRowHeight="15" x14ac:dyDescent="0.25"/>
  <cols>
    <col min="1" max="1" width="28.7109375" customWidth="1"/>
    <col min="7" max="7" width="18.140625" customWidth="1"/>
    <col min="8" max="8" width="17.28515625" customWidth="1"/>
  </cols>
  <sheetData>
    <row r="1" spans="1:13" x14ac:dyDescent="0.25">
      <c r="A1" s="1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</row>
    <row r="2" spans="1:13" x14ac:dyDescent="0.25">
      <c r="A2" s="1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</row>
    <row r="3" spans="1:13" x14ac:dyDescent="0.25">
      <c r="A3" s="1"/>
      <c r="B3" s="2"/>
      <c r="C3" s="2"/>
      <c r="D3" s="2"/>
      <c r="E3" s="2"/>
      <c r="F3" s="2"/>
      <c r="G3" s="4" t="s">
        <v>0</v>
      </c>
      <c r="H3" s="4"/>
      <c r="I3" s="4"/>
      <c r="J3" s="4"/>
      <c r="K3" s="4"/>
      <c r="L3" s="4"/>
      <c r="M3" s="4"/>
    </row>
    <row r="4" spans="1:13" x14ac:dyDescent="0.25">
      <c r="A4" s="1"/>
      <c r="B4" s="2"/>
      <c r="C4" s="2"/>
      <c r="D4" s="2"/>
      <c r="E4" s="2"/>
      <c r="F4" s="2"/>
      <c r="G4" s="3"/>
      <c r="H4" s="3"/>
      <c r="I4" s="5"/>
      <c r="J4" s="5"/>
      <c r="K4" s="5"/>
      <c r="L4" s="5"/>
      <c r="M4" s="5"/>
    </row>
    <row r="5" spans="1:13" x14ac:dyDescent="0.25">
      <c r="A5" s="6" t="s">
        <v>1</v>
      </c>
      <c r="B5" s="6"/>
      <c r="C5" s="6"/>
      <c r="D5" s="6"/>
      <c r="E5" s="6"/>
      <c r="F5" s="6"/>
      <c r="G5" s="6"/>
      <c r="H5" s="6"/>
      <c r="I5" s="5"/>
      <c r="J5" s="5"/>
      <c r="K5" s="5"/>
      <c r="L5" s="5"/>
      <c r="M5" s="5"/>
    </row>
    <row r="6" spans="1:13" x14ac:dyDescent="0.25">
      <c r="A6" s="1"/>
      <c r="B6" s="2"/>
      <c r="C6" s="2"/>
      <c r="D6" s="2"/>
      <c r="E6" s="2"/>
      <c r="F6" s="2"/>
      <c r="G6" s="3"/>
      <c r="H6" s="3"/>
      <c r="I6" s="5"/>
      <c r="J6" s="5"/>
      <c r="K6" s="5"/>
      <c r="L6" s="5"/>
      <c r="M6" s="5"/>
    </row>
    <row r="7" spans="1:13" x14ac:dyDescent="0.25">
      <c r="A7" s="7" t="s">
        <v>2</v>
      </c>
      <c r="B7" s="7" t="s">
        <v>3</v>
      </c>
      <c r="C7" s="7" t="s">
        <v>4</v>
      </c>
      <c r="D7" s="7" t="s">
        <v>5</v>
      </c>
      <c r="E7" s="7"/>
      <c r="F7" s="7"/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/>
      <c r="M7" s="7" t="s">
        <v>11</v>
      </c>
    </row>
    <row r="8" spans="1:13" ht="96" x14ac:dyDescent="0.25">
      <c r="A8" s="7"/>
      <c r="B8" s="7"/>
      <c r="C8" s="7"/>
      <c r="D8" s="8" t="s">
        <v>12</v>
      </c>
      <c r="E8" s="8" t="s">
        <v>13</v>
      </c>
      <c r="F8" s="8" t="s">
        <v>14</v>
      </c>
      <c r="G8" s="7"/>
      <c r="H8" s="7"/>
      <c r="I8" s="7"/>
      <c r="J8" s="7"/>
      <c r="K8" s="9" t="s">
        <v>15</v>
      </c>
      <c r="L8" s="9" t="s">
        <v>16</v>
      </c>
      <c r="M8" s="7"/>
    </row>
    <row r="9" spans="1:1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x14ac:dyDescent="0.25">
      <c r="A10" s="11" t="s">
        <v>17</v>
      </c>
      <c r="B10" s="12"/>
      <c r="C10" s="13">
        <f>C11+C12+C13+C14+C15+C16+C17+C30+C32+C33</f>
        <v>17</v>
      </c>
      <c r="D10" s="13">
        <f>D11+D12+D13+D14+D15+D16+D17+D30+D32+D33</f>
        <v>25888.1</v>
      </c>
      <c r="E10" s="13"/>
      <c r="F10" s="13"/>
      <c r="G10" s="14">
        <f>G11+G12+G13+G14+G15+G16+G17+G30+G32+G33</f>
        <v>326043317.64999998</v>
      </c>
      <c r="H10" s="15">
        <f>H11+H12+H13+H14+H15+H16+H17+H30+H32+H33</f>
        <v>239312962.25999999</v>
      </c>
      <c r="I10" s="13"/>
      <c r="J10" s="13"/>
      <c r="K10" s="13"/>
      <c r="L10" s="13"/>
      <c r="M10" s="13"/>
    </row>
    <row r="11" spans="1:13" s="53" customFormat="1" ht="60.75" x14ac:dyDescent="0.25">
      <c r="A11" s="16" t="s">
        <v>18</v>
      </c>
      <c r="B11" s="17" t="s">
        <v>19</v>
      </c>
      <c r="C11" s="18">
        <v>1</v>
      </c>
      <c r="D11" s="18">
        <v>198.7</v>
      </c>
      <c r="E11" s="18"/>
      <c r="F11" s="18"/>
      <c r="G11" s="30">
        <v>9389125.4000000004</v>
      </c>
      <c r="H11" s="52">
        <v>5286577.58</v>
      </c>
      <c r="I11" s="19" t="s">
        <v>20</v>
      </c>
      <c r="J11" s="19" t="s">
        <v>21</v>
      </c>
      <c r="K11" s="19" t="s">
        <v>22</v>
      </c>
      <c r="L11" s="19" t="s">
        <v>23</v>
      </c>
      <c r="M11" s="19"/>
    </row>
    <row r="12" spans="1:13" s="53" customFormat="1" ht="60.75" x14ac:dyDescent="0.25">
      <c r="A12" s="16" t="s">
        <v>18</v>
      </c>
      <c r="B12" s="17" t="s">
        <v>19</v>
      </c>
      <c r="C12" s="18">
        <v>1</v>
      </c>
      <c r="D12" s="18">
        <v>23.8</v>
      </c>
      <c r="E12" s="18"/>
      <c r="F12" s="18"/>
      <c r="G12" s="30">
        <v>1124615.93</v>
      </c>
      <c r="H12" s="52">
        <v>633218.72</v>
      </c>
      <c r="I12" s="19" t="s">
        <v>20</v>
      </c>
      <c r="J12" s="19" t="s">
        <v>21</v>
      </c>
      <c r="K12" s="19" t="s">
        <v>22</v>
      </c>
      <c r="L12" s="19" t="s">
        <v>23</v>
      </c>
      <c r="M12" s="19"/>
    </row>
    <row r="13" spans="1:13" s="53" customFormat="1" ht="60.75" x14ac:dyDescent="0.25">
      <c r="A13" s="16" t="s">
        <v>18</v>
      </c>
      <c r="B13" s="17" t="s">
        <v>19</v>
      </c>
      <c r="C13" s="18">
        <v>1</v>
      </c>
      <c r="D13" s="18">
        <v>20.100000000000001</v>
      </c>
      <c r="E13" s="18"/>
      <c r="F13" s="18"/>
      <c r="G13" s="30">
        <v>949780.67</v>
      </c>
      <c r="H13" s="52">
        <v>534776.86</v>
      </c>
      <c r="I13" s="19" t="s">
        <v>20</v>
      </c>
      <c r="J13" s="19" t="s">
        <v>21</v>
      </c>
      <c r="K13" s="19" t="s">
        <v>22</v>
      </c>
      <c r="L13" s="19" t="s">
        <v>23</v>
      </c>
      <c r="M13" s="19"/>
    </row>
    <row r="14" spans="1:13" s="53" customFormat="1" ht="105.75" customHeight="1" x14ac:dyDescent="0.25">
      <c r="A14" s="16" t="s">
        <v>24</v>
      </c>
      <c r="B14" s="17" t="s">
        <v>19</v>
      </c>
      <c r="C14" s="18">
        <v>1</v>
      </c>
      <c r="D14" s="18">
        <v>6303.3</v>
      </c>
      <c r="E14" s="18"/>
      <c r="F14" s="18"/>
      <c r="G14" s="30">
        <v>193309265.78999999</v>
      </c>
      <c r="H14" s="52">
        <v>165292917.21000001</v>
      </c>
      <c r="I14" s="19" t="s">
        <v>20</v>
      </c>
      <c r="J14" s="19" t="s">
        <v>21</v>
      </c>
      <c r="K14" s="19" t="s">
        <v>22</v>
      </c>
      <c r="L14" s="19" t="s">
        <v>23</v>
      </c>
      <c r="M14" s="19"/>
    </row>
    <row r="15" spans="1:13" s="53" customFormat="1" ht="84.75" x14ac:dyDescent="0.25">
      <c r="A15" s="16" t="s">
        <v>25</v>
      </c>
      <c r="B15" s="17" t="s">
        <v>19</v>
      </c>
      <c r="C15" s="18">
        <v>1</v>
      </c>
      <c r="D15" s="18">
        <v>678.9</v>
      </c>
      <c r="E15" s="18"/>
      <c r="F15" s="18"/>
      <c r="G15" s="30">
        <v>30653838</v>
      </c>
      <c r="H15" s="52">
        <v>25289416.199999999</v>
      </c>
      <c r="I15" s="19" t="s">
        <v>20</v>
      </c>
      <c r="J15" s="19" t="s">
        <v>21</v>
      </c>
      <c r="K15" s="19" t="s">
        <v>22</v>
      </c>
      <c r="L15" s="19" t="s">
        <v>23</v>
      </c>
      <c r="M15" s="19"/>
    </row>
    <row r="16" spans="1:13" s="53" customFormat="1" ht="61.5" thickBot="1" x14ac:dyDescent="0.3">
      <c r="A16" s="20" t="s">
        <v>26</v>
      </c>
      <c r="B16" s="21" t="s">
        <v>19</v>
      </c>
      <c r="C16" s="22">
        <v>1</v>
      </c>
      <c r="D16" s="22">
        <v>111.2</v>
      </c>
      <c r="E16" s="22"/>
      <c r="F16" s="22"/>
      <c r="G16" s="54">
        <v>2675877</v>
      </c>
      <c r="H16" s="55">
        <v>1505181.6</v>
      </c>
      <c r="I16" s="23" t="s">
        <v>20</v>
      </c>
      <c r="J16" s="23" t="s">
        <v>21</v>
      </c>
      <c r="K16" s="23" t="s">
        <v>22</v>
      </c>
      <c r="L16" s="23" t="s">
        <v>23</v>
      </c>
      <c r="M16" s="23"/>
    </row>
    <row r="17" spans="1:13" s="53" customFormat="1" ht="84.75" x14ac:dyDescent="0.25">
      <c r="A17" s="24" t="s">
        <v>27</v>
      </c>
      <c r="B17" s="25" t="s">
        <v>19</v>
      </c>
      <c r="C17" s="26">
        <v>8</v>
      </c>
      <c r="D17" s="26">
        <f>SUM(D18:D27)</f>
        <v>16129.8</v>
      </c>
      <c r="E17" s="26"/>
      <c r="F17" s="26"/>
      <c r="G17" s="27">
        <f>SUM(G19:G22)+SUM(G24:G26)+G28</f>
        <v>47876416.359999999</v>
      </c>
      <c r="H17" s="27">
        <f>SUM(H19:H22)+SUM(H24:H26)+H28</f>
        <v>23643029.740000002</v>
      </c>
      <c r="I17" s="28" t="s">
        <v>28</v>
      </c>
      <c r="J17" s="28" t="s">
        <v>21</v>
      </c>
      <c r="K17" s="28" t="s">
        <v>22</v>
      </c>
      <c r="L17" s="28" t="s">
        <v>23</v>
      </c>
      <c r="M17" s="28"/>
    </row>
    <row r="18" spans="1:13" s="53" customFormat="1" ht="60.75" x14ac:dyDescent="0.25">
      <c r="A18" s="29" t="s">
        <v>29</v>
      </c>
      <c r="B18" s="17" t="s">
        <v>19</v>
      </c>
      <c r="C18" s="18"/>
      <c r="D18" s="18">
        <v>5653.8</v>
      </c>
      <c r="E18" s="18"/>
      <c r="F18" s="18"/>
      <c r="G18" s="30">
        <v>0</v>
      </c>
      <c r="H18" s="30">
        <v>0</v>
      </c>
      <c r="I18" s="19" t="s">
        <v>28</v>
      </c>
      <c r="J18" s="19" t="s">
        <v>21</v>
      </c>
      <c r="K18" s="19" t="s">
        <v>22</v>
      </c>
      <c r="L18" s="19" t="s">
        <v>23</v>
      </c>
      <c r="M18" s="19"/>
    </row>
    <row r="19" spans="1:13" s="53" customFormat="1" ht="72.75" x14ac:dyDescent="0.25">
      <c r="A19" s="29" t="s">
        <v>30</v>
      </c>
      <c r="B19" s="17" t="s">
        <v>19</v>
      </c>
      <c r="C19" s="18">
        <v>1</v>
      </c>
      <c r="D19" s="18"/>
      <c r="E19" s="18"/>
      <c r="F19" s="18"/>
      <c r="G19" s="30">
        <v>38583737.859999999</v>
      </c>
      <c r="H19" s="50">
        <v>22363919.82</v>
      </c>
      <c r="I19" s="31" t="s">
        <v>28</v>
      </c>
      <c r="J19" s="31" t="s">
        <v>21</v>
      </c>
      <c r="K19" s="31" t="s">
        <v>22</v>
      </c>
      <c r="L19" s="31" t="s">
        <v>23</v>
      </c>
      <c r="M19" s="31"/>
    </row>
    <row r="20" spans="1:13" s="53" customFormat="1" ht="60.75" x14ac:dyDescent="0.25">
      <c r="A20" s="29" t="s">
        <v>31</v>
      </c>
      <c r="B20" s="32" t="s">
        <v>19</v>
      </c>
      <c r="C20" s="33">
        <v>1</v>
      </c>
      <c r="D20" s="33"/>
      <c r="E20" s="33"/>
      <c r="F20" s="33"/>
      <c r="G20" s="34">
        <v>487179</v>
      </c>
      <c r="H20" s="34">
        <v>0</v>
      </c>
      <c r="I20" s="31" t="s">
        <v>28</v>
      </c>
      <c r="J20" s="31" t="s">
        <v>21</v>
      </c>
      <c r="K20" s="31" t="s">
        <v>22</v>
      </c>
      <c r="L20" s="31" t="s">
        <v>23</v>
      </c>
      <c r="M20" s="31"/>
    </row>
    <row r="21" spans="1:13" s="53" customFormat="1" ht="60.75" x14ac:dyDescent="0.25">
      <c r="A21" s="29" t="s">
        <v>32</v>
      </c>
      <c r="B21" s="32" t="s">
        <v>19</v>
      </c>
      <c r="C21" s="33">
        <v>1</v>
      </c>
      <c r="D21" s="33"/>
      <c r="E21" s="33"/>
      <c r="F21" s="33"/>
      <c r="G21" s="34">
        <v>1323714</v>
      </c>
      <c r="H21" s="47">
        <v>331967.40999999997</v>
      </c>
      <c r="I21" s="31" t="s">
        <v>28</v>
      </c>
      <c r="J21" s="31" t="s">
        <v>21</v>
      </c>
      <c r="K21" s="31" t="s">
        <v>22</v>
      </c>
      <c r="L21" s="31" t="s">
        <v>23</v>
      </c>
      <c r="M21" s="31"/>
    </row>
    <row r="22" spans="1:13" s="53" customFormat="1" ht="60.75" x14ac:dyDescent="0.25">
      <c r="A22" s="29" t="s">
        <v>33</v>
      </c>
      <c r="B22" s="32" t="s">
        <v>19</v>
      </c>
      <c r="C22" s="33">
        <v>1</v>
      </c>
      <c r="D22" s="33"/>
      <c r="E22" s="33"/>
      <c r="F22" s="33"/>
      <c r="G22" s="34">
        <v>1398904.5</v>
      </c>
      <c r="H22" s="47">
        <v>549824.75</v>
      </c>
      <c r="I22" s="31" t="s">
        <v>28</v>
      </c>
      <c r="J22" s="31" t="s">
        <v>21</v>
      </c>
      <c r="K22" s="31" t="s">
        <v>22</v>
      </c>
      <c r="L22" s="31" t="s">
        <v>23</v>
      </c>
      <c r="M22" s="31"/>
    </row>
    <row r="23" spans="1:13" s="53" customFormat="1" ht="60.75" x14ac:dyDescent="0.25">
      <c r="A23" s="29" t="s">
        <v>34</v>
      </c>
      <c r="B23" s="32" t="s">
        <v>19</v>
      </c>
      <c r="C23" s="33"/>
      <c r="D23" s="33">
        <v>5350.7</v>
      </c>
      <c r="E23" s="33"/>
      <c r="F23" s="33"/>
      <c r="G23" s="34">
        <v>0</v>
      </c>
      <c r="H23" s="34">
        <v>0</v>
      </c>
      <c r="I23" s="31" t="s">
        <v>28</v>
      </c>
      <c r="J23" s="31" t="s">
        <v>21</v>
      </c>
      <c r="K23" s="31" t="s">
        <v>22</v>
      </c>
      <c r="L23" s="31" t="s">
        <v>23</v>
      </c>
      <c r="M23" s="31"/>
    </row>
    <row r="24" spans="1:13" s="53" customFormat="1" ht="72.75" x14ac:dyDescent="0.25">
      <c r="A24" s="29" t="s">
        <v>35</v>
      </c>
      <c r="B24" s="32" t="s">
        <v>19</v>
      </c>
      <c r="C24" s="33">
        <v>1</v>
      </c>
      <c r="D24" s="33"/>
      <c r="E24" s="33"/>
      <c r="F24" s="33"/>
      <c r="G24" s="34">
        <v>1001500.5</v>
      </c>
      <c r="H24" s="34">
        <v>0</v>
      </c>
      <c r="I24" s="31" t="s">
        <v>28</v>
      </c>
      <c r="J24" s="31" t="s">
        <v>21</v>
      </c>
      <c r="K24" s="31" t="s">
        <v>22</v>
      </c>
      <c r="L24" s="31" t="s">
        <v>23</v>
      </c>
      <c r="M24" s="31"/>
    </row>
    <row r="25" spans="1:13" s="53" customFormat="1" ht="60.75" x14ac:dyDescent="0.25">
      <c r="A25" s="29" t="s">
        <v>36</v>
      </c>
      <c r="B25" s="32" t="s">
        <v>19</v>
      </c>
      <c r="C25" s="33">
        <v>1</v>
      </c>
      <c r="D25" s="33"/>
      <c r="E25" s="33"/>
      <c r="F25" s="33"/>
      <c r="G25" s="34">
        <v>4681488</v>
      </c>
      <c r="H25" s="47">
        <v>331507.43</v>
      </c>
      <c r="I25" s="31" t="s">
        <v>28</v>
      </c>
      <c r="J25" s="31" t="s">
        <v>21</v>
      </c>
      <c r="K25" s="31" t="s">
        <v>22</v>
      </c>
      <c r="L25" s="31" t="s">
        <v>23</v>
      </c>
      <c r="M25" s="31"/>
    </row>
    <row r="26" spans="1:13" s="53" customFormat="1" ht="60.75" x14ac:dyDescent="0.25">
      <c r="A26" s="29" t="s">
        <v>37</v>
      </c>
      <c r="B26" s="32" t="s">
        <v>19</v>
      </c>
      <c r="C26" s="33">
        <v>1</v>
      </c>
      <c r="D26" s="33"/>
      <c r="E26" s="33"/>
      <c r="F26" s="33"/>
      <c r="G26" s="34">
        <v>262416</v>
      </c>
      <c r="H26" s="47">
        <v>65810.33</v>
      </c>
      <c r="I26" s="31" t="s">
        <v>28</v>
      </c>
      <c r="J26" s="31" t="s">
        <v>21</v>
      </c>
      <c r="K26" s="31" t="s">
        <v>22</v>
      </c>
      <c r="L26" s="31" t="s">
        <v>23</v>
      </c>
      <c r="M26" s="31"/>
    </row>
    <row r="27" spans="1:13" s="53" customFormat="1" ht="60.75" x14ac:dyDescent="0.25">
      <c r="A27" s="29" t="s">
        <v>38</v>
      </c>
      <c r="B27" s="32" t="s">
        <v>19</v>
      </c>
      <c r="C27" s="33"/>
      <c r="D27" s="33">
        <v>5125.3</v>
      </c>
      <c r="E27" s="33"/>
      <c r="F27" s="33"/>
      <c r="G27" s="34">
        <v>0</v>
      </c>
      <c r="H27" s="34">
        <f>H28</f>
        <v>0</v>
      </c>
      <c r="I27" s="31" t="s">
        <v>28</v>
      </c>
      <c r="J27" s="31" t="s">
        <v>21</v>
      </c>
      <c r="K27" s="31" t="s">
        <v>22</v>
      </c>
      <c r="L27" s="31" t="s">
        <v>23</v>
      </c>
      <c r="M27" s="31"/>
    </row>
    <row r="28" spans="1:13" s="53" customFormat="1" ht="61.5" thickBot="1" x14ac:dyDescent="0.3">
      <c r="A28" s="35" t="s">
        <v>39</v>
      </c>
      <c r="B28" s="36" t="s">
        <v>19</v>
      </c>
      <c r="C28" s="37">
        <v>1</v>
      </c>
      <c r="D28" s="37"/>
      <c r="E28" s="37"/>
      <c r="F28" s="37"/>
      <c r="G28" s="56">
        <v>137476.5</v>
      </c>
      <c r="H28" s="56">
        <v>0</v>
      </c>
      <c r="I28" s="57" t="s">
        <v>40</v>
      </c>
      <c r="J28" s="57" t="s">
        <v>21</v>
      </c>
      <c r="K28" s="57" t="s">
        <v>22</v>
      </c>
      <c r="L28" s="57" t="s">
        <v>23</v>
      </c>
      <c r="M28" s="57"/>
    </row>
    <row r="29" spans="1:13" s="53" customFormat="1" x14ac:dyDescent="0.25">
      <c r="A29" s="38"/>
      <c r="B29" s="39"/>
      <c r="C29" s="40"/>
      <c r="D29" s="40"/>
      <c r="E29" s="40"/>
      <c r="F29" s="40"/>
      <c r="G29" s="58"/>
      <c r="H29" s="58"/>
      <c r="I29" s="59"/>
      <c r="J29" s="59"/>
      <c r="K29" s="59"/>
      <c r="L29" s="59"/>
      <c r="M29" s="59"/>
    </row>
    <row r="30" spans="1:13" s="53" customFormat="1" ht="60.75" x14ac:dyDescent="0.25">
      <c r="A30" s="41" t="s">
        <v>41</v>
      </c>
      <c r="B30" s="42" t="s">
        <v>19</v>
      </c>
      <c r="C30" s="43">
        <v>1</v>
      </c>
      <c r="D30" s="43">
        <v>637.70000000000005</v>
      </c>
      <c r="E30" s="43"/>
      <c r="F30" s="43"/>
      <c r="G30" s="44">
        <f>G31</f>
        <v>34374732</v>
      </c>
      <c r="H30" s="44">
        <f>H31</f>
        <v>14899626.779999999</v>
      </c>
      <c r="I30" s="45" t="s">
        <v>40</v>
      </c>
      <c r="J30" s="45" t="s">
        <v>21</v>
      </c>
      <c r="K30" s="45" t="s">
        <v>22</v>
      </c>
      <c r="L30" s="45" t="s">
        <v>23</v>
      </c>
      <c r="M30" s="45"/>
    </row>
    <row r="31" spans="1:13" ht="60.75" x14ac:dyDescent="0.25">
      <c r="A31" s="46" t="s">
        <v>42</v>
      </c>
      <c r="B31" s="32" t="s">
        <v>19</v>
      </c>
      <c r="C31" s="33">
        <v>1</v>
      </c>
      <c r="D31" s="33">
        <v>637.70000000000005</v>
      </c>
      <c r="E31" s="33"/>
      <c r="F31" s="33"/>
      <c r="G31" s="34">
        <v>34374732</v>
      </c>
      <c r="H31" s="47">
        <v>14899626.779999999</v>
      </c>
      <c r="I31" s="31" t="s">
        <v>40</v>
      </c>
      <c r="J31" s="31" t="s">
        <v>21</v>
      </c>
      <c r="K31" s="31" t="s">
        <v>22</v>
      </c>
      <c r="L31" s="31" t="s">
        <v>23</v>
      </c>
      <c r="M31" s="31"/>
    </row>
    <row r="32" spans="1:13" ht="60.75" x14ac:dyDescent="0.25">
      <c r="A32" s="48" t="s">
        <v>43</v>
      </c>
      <c r="B32" s="32" t="s">
        <v>19</v>
      </c>
      <c r="C32" s="33">
        <v>1</v>
      </c>
      <c r="D32" s="33">
        <v>18.600000000000001</v>
      </c>
      <c r="E32" s="33"/>
      <c r="F32" s="33"/>
      <c r="G32" s="34">
        <v>1365273</v>
      </c>
      <c r="H32" s="47">
        <v>507448.5</v>
      </c>
      <c r="I32" s="31" t="s">
        <v>20</v>
      </c>
      <c r="J32" s="31" t="s">
        <v>21</v>
      </c>
      <c r="K32" s="31" t="s">
        <v>22</v>
      </c>
      <c r="L32" s="31" t="s">
        <v>23</v>
      </c>
      <c r="M32" s="31"/>
    </row>
    <row r="33" spans="1:13" ht="60.75" x14ac:dyDescent="0.25">
      <c r="A33" s="48" t="s">
        <v>44</v>
      </c>
      <c r="B33" s="32" t="s">
        <v>19</v>
      </c>
      <c r="C33" s="33">
        <v>1</v>
      </c>
      <c r="D33" s="49">
        <v>1766</v>
      </c>
      <c r="E33" s="33"/>
      <c r="F33" s="33"/>
      <c r="G33" s="34">
        <f>G34</f>
        <v>4324393.5</v>
      </c>
      <c r="H33" s="34">
        <f>H34</f>
        <v>1720769.07</v>
      </c>
      <c r="I33" s="31" t="s">
        <v>40</v>
      </c>
      <c r="J33" s="31" t="s">
        <v>21</v>
      </c>
      <c r="K33" s="31" t="s">
        <v>22</v>
      </c>
      <c r="L33" s="31" t="s">
        <v>23</v>
      </c>
      <c r="M33" s="31"/>
    </row>
    <row r="34" spans="1:13" ht="60.75" x14ac:dyDescent="0.25">
      <c r="A34" s="46" t="s">
        <v>45</v>
      </c>
      <c r="B34" s="32" t="s">
        <v>19</v>
      </c>
      <c r="C34" s="33">
        <v>1</v>
      </c>
      <c r="D34" s="49">
        <v>1766</v>
      </c>
      <c r="E34" s="33"/>
      <c r="F34" s="33"/>
      <c r="G34" s="34">
        <v>4324393.5</v>
      </c>
      <c r="H34" s="50">
        <v>1720769.07</v>
      </c>
      <c r="I34" s="31" t="s">
        <v>40</v>
      </c>
      <c r="J34" s="51" t="s">
        <v>21</v>
      </c>
      <c r="K34" s="31" t="s">
        <v>22</v>
      </c>
      <c r="L34" s="31" t="s">
        <v>23</v>
      </c>
      <c r="M34" s="51"/>
    </row>
    <row r="35" spans="1:13" ht="60.75" x14ac:dyDescent="0.25">
      <c r="A35" s="60" t="s">
        <v>46</v>
      </c>
      <c r="B35" s="61"/>
      <c r="C35" s="62">
        <v>1731</v>
      </c>
      <c r="D35" s="63" t="s">
        <v>47</v>
      </c>
      <c r="E35" s="63" t="s">
        <v>47</v>
      </c>
      <c r="F35" s="63" t="s">
        <v>47</v>
      </c>
      <c r="G35" s="64">
        <f>419320845.37-G10</f>
        <v>93277527.720000029</v>
      </c>
      <c r="H35" s="64">
        <f>257120162.25-H10-160992</f>
        <v>17646207.99000001</v>
      </c>
      <c r="I35" s="65" t="s">
        <v>47</v>
      </c>
      <c r="J35" s="65" t="s">
        <v>47</v>
      </c>
      <c r="K35" s="66" t="s">
        <v>22</v>
      </c>
      <c r="L35" s="66" t="s">
        <v>23</v>
      </c>
      <c r="M35" s="65"/>
    </row>
  </sheetData>
  <mergeCells count="16">
    <mergeCell ref="I7:I8"/>
    <mergeCell ref="J7:J8"/>
    <mergeCell ref="K7:L7"/>
    <mergeCell ref="M7:M8"/>
    <mergeCell ref="A10:B10"/>
    <mergeCell ref="A35:B35"/>
    <mergeCell ref="H1:M1"/>
    <mergeCell ref="H2:M2"/>
    <mergeCell ref="G3:M3"/>
    <mergeCell ref="A5:H5"/>
    <mergeCell ref="A7:A8"/>
    <mergeCell ref="B7:B8"/>
    <mergeCell ref="C7:C8"/>
    <mergeCell ref="D7:F7"/>
    <mergeCell ref="G7:G8"/>
    <mergeCell ref="H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2025-08-27T10:18:34Z</dcterms:modified>
</cp:coreProperties>
</file>